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/>
  <c r="D25"/>
  <c r="D15" l="1"/>
  <c r="D20" l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<sst xmlns="http://schemas.openxmlformats.org/spreadsheetml/2006/main" count="53" uniqueCount="50">
  <si>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</si>
  <si>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</si>
  <si>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</si>
  <si>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</si>
  <si>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</si>
  <si>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</si>
  <si>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</si>
  <si>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</si>
  <si>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</si>
  <si>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</si>
  <si>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</si>
  <si>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</si>
  <si>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</si>
  <si>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</si>
  <si>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</si>
  <si>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</si>
  <si>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</si>
  <si>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</si>
  <si>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</si>
  <si>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</si>
  <si>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</si>
  <si>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</si>
  <si>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</si>
  <si>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</si>
  <si>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</si>
  <si>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</si>
  <si>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</si>
  <si>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</si>
  <si>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</si>
  <si>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</si>
  <si>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</si>
  <si>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</si>
  <si>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</si>
  <si>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</si>
  <si>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</si>
  <si>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</si>
  <si>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</si>
  <si>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</si>
  <si>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</si>
  <si>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</si>
  <si>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</si>
  <si>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</si>
  <si>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</si>
  <si>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</si>
  <si>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</si>
  <si>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</si>
  <si>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4954015215,21</t>
  </si>
  <si>
    <t>Приложение 7 к настоящему решению Думы от ____________2020 №___</t>
  </si>
  <si>
    <t>Расходы</t>
  </si>
  <si>
    <t>Доходы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</si>
</sst>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topLeftCell="A12" zoomScaleSheetLayoutView="100" workbookViewId="0">
      <selection activeCell="D25" sqref="D25:D26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3" t="s">
        <v>47</v>
      </c>
    </row>
    <row r="2" spans="1:5" s="24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1" t="s">
        <v>1</v>
      </c>
      <c r="D4" s="26" t="s">
        <v>39</v>
      </c>
    </row>
    <row r="5" spans="1:5" ht="13.5" customHeight="1">
      <c r="A5" s="33">
        <v>1</v>
      </c>
      <c r="B5" s="33"/>
      <c r="C5" s="22">
        <v>2</v>
      </c>
      <c r="D5" s="21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-5852564.8599999994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39969023.350000001</v>
      </c>
    </row>
    <row r="11" spans="1:5" ht="49.5" customHeight="1">
      <c r="A11" s="30" t="s">
        <v>11</v>
      </c>
      <c r="B11" s="30"/>
      <c r="C11" s="14" t="s">
        <v>41</v>
      </c>
      <c r="D11" s="16">
        <v>39969023.350000001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-45821588.210000001</v>
      </c>
    </row>
    <row r="15" spans="1:5" ht="58.5" customHeight="1">
      <c r="A15" s="30" t="s">
        <v>14</v>
      </c>
      <c r="B15" s="30"/>
      <c r="C15" s="14" t="s">
        <v>15</v>
      </c>
      <c r="D15" s="27">
        <f>-22961669.65-5710000*3-5684000-45918.56</f>
        <v>-45821588.210000001</v>
      </c>
      <c r="E15" s="28" t="s">
        <v>45</v>
      </c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19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51852564.860000007</v>
      </c>
    </row>
    <row r="18" spans="1:7" ht="24.75" customHeight="1">
      <c r="A18" s="30" t="s">
        <v>18</v>
      </c>
      <c r="B18" s="30"/>
      <c r="C18" s="18" t="s">
        <v>19</v>
      </c>
      <c r="D18" s="27">
        <f>D19+D22</f>
        <v>51852564.860000007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91775669.650000006</v>
      </c>
    </row>
    <row r="20" spans="1:7" ht="38.25" customHeight="1">
      <c r="A20" s="30" t="s">
        <v>22</v>
      </c>
      <c r="B20" s="30"/>
      <c r="C20" s="18" t="s">
        <v>23</v>
      </c>
      <c r="D20" s="27">
        <f>22961669.65+5710000*3+5684000</f>
        <v>45775669.649999999</v>
      </c>
      <c r="E20" s="19"/>
    </row>
    <row r="21" spans="1:7" ht="36.75" customHeight="1">
      <c r="A21" s="30" t="s">
        <v>22</v>
      </c>
      <c r="B21" s="30"/>
      <c r="C21" s="18" t="s">
        <v>36</v>
      </c>
      <c r="D21" s="16">
        <v>46000000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-39923104.789999999</v>
      </c>
    </row>
    <row r="23" spans="1:7" ht="36" customHeight="1">
      <c r="A23" s="30" t="s">
        <v>26</v>
      </c>
      <c r="B23" s="30"/>
      <c r="C23" s="18" t="s">
        <v>27</v>
      </c>
      <c r="D23" s="27">
        <v>-39923104.789999999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385440735.28999996</v>
      </c>
      <c r="E24" s="20">
        <v>385440735.29000002</v>
      </c>
      <c r="F24" s="29">
        <f>E24-D24</f>
        <v>0</v>
      </c>
    </row>
    <row r="25" spans="1:7" s="5" customFormat="1" ht="24.75" customHeight="1">
      <c r="A25" s="30" t="s">
        <v>29</v>
      </c>
      <c r="B25" s="30"/>
      <c r="C25" s="17" t="s">
        <v>30</v>
      </c>
      <c r="D25" s="27">
        <f>-5022655215.21-D7-D11-D20-D21-D12</f>
        <v>-5154399908.21</v>
      </c>
      <c r="E25" s="7" t="s">
        <v>46</v>
      </c>
      <c r="F25" s="5" t="s">
        <v>49</v>
      </c>
    </row>
    <row r="26" spans="1:7" s="5" customFormat="1" ht="25.5" customHeight="1">
      <c r="A26" s="30" t="s">
        <v>31</v>
      </c>
      <c r="B26" s="30"/>
      <c r="C26" s="17" t="s">
        <v>32</v>
      </c>
      <c r="D26" s="35">
        <f>5454095950.5-D8-D15-D23-D16</f>
        <v>5539840643.5</v>
      </c>
      <c r="E26" s="7"/>
      <c r="F26" s="5" t="s">
        <v>48</v>
      </c>
    </row>
    <row r="27" spans="1:7" ht="46.5" customHeight="1">
      <c r="A27" s="30"/>
      <c r="B27" s="30"/>
      <c r="C27" s="14" t="s">
        <v>33</v>
      </c>
      <c r="D27" s="13">
        <f>D9+D17+D24+D6</f>
        <v>431440735.28999996</v>
      </c>
      <c r="E27" s="25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2020-09-22T08:17:19Z</dcterms:modified>
</cp:coreProperties>
</file>